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7" i="3" l="1"/>
  <c r="I46" i="3"/>
  <c r="I45" i="3"/>
  <c r="I44" i="3"/>
  <c r="I43" i="3"/>
  <c r="I42" i="3"/>
  <c r="I41" i="3"/>
  <c r="I40" i="3"/>
  <c r="I39" i="3"/>
  <c r="I38" i="3"/>
  <c r="I37" i="3"/>
  <c r="I36" i="3"/>
  <c r="L34" i="3"/>
  <c r="I33" i="3"/>
  <c r="I32" i="3"/>
  <c r="I31" i="3"/>
  <c r="I30" i="3"/>
  <c r="I29" i="3"/>
  <c r="I28" i="3"/>
  <c r="I27" i="3"/>
  <c r="I26" i="3"/>
  <c r="L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</calcChain>
</file>

<file path=xl/sharedStrings.xml><?xml version="1.0" encoding="utf-8"?>
<sst xmlns="http://schemas.openxmlformats.org/spreadsheetml/2006/main" count="75" uniqueCount="61">
  <si>
    <t>Sample type</t>
  </si>
  <si>
    <t>Depth</t>
  </si>
  <si>
    <t>Tentative band</t>
  </si>
  <si>
    <t>Inferred Strike influence (m)</t>
  </si>
  <si>
    <t>Average Dip influence (m)</t>
  </si>
  <si>
    <t>True thickness (m)</t>
  </si>
  <si>
    <t>Volume (m3)</t>
  </si>
  <si>
    <t>Average Bulk Density (g/cc)</t>
  </si>
  <si>
    <t>Weighted Average FC%</t>
  </si>
  <si>
    <t>Band-wise Resource at 2% cut-off (million tonnes)</t>
  </si>
  <si>
    <t xml:space="preserve">From </t>
  </si>
  <si>
    <t>To</t>
  </si>
  <si>
    <t>Trench T3</t>
  </si>
  <si>
    <t>1-C</t>
  </si>
  <si>
    <t>1-B</t>
  </si>
  <si>
    <t>1-A</t>
  </si>
  <si>
    <t>ORDN-1</t>
  </si>
  <si>
    <t>1-F</t>
  </si>
  <si>
    <t>Groove G2</t>
  </si>
  <si>
    <t>Groove G3</t>
  </si>
  <si>
    <t>Groove G1</t>
  </si>
  <si>
    <t>1-I</t>
  </si>
  <si>
    <t>ORDN-2</t>
  </si>
  <si>
    <t>Trench T1</t>
  </si>
  <si>
    <t>1-K</t>
  </si>
  <si>
    <t>ORDN-3</t>
  </si>
  <si>
    <t>1-J</t>
  </si>
  <si>
    <t>Cumulative resource of graphite for Zone 1 at 2% cut-off of F.C</t>
  </si>
  <si>
    <t>Groove G7</t>
  </si>
  <si>
    <t>3-D</t>
  </si>
  <si>
    <t>3-C</t>
  </si>
  <si>
    <t>3-B</t>
  </si>
  <si>
    <t>ORDN-4</t>
  </si>
  <si>
    <t>Trench T7</t>
  </si>
  <si>
    <t>3-E</t>
  </si>
  <si>
    <t>ORDN-5</t>
  </si>
  <si>
    <t>3-F</t>
  </si>
  <si>
    <t>Groove G8</t>
  </si>
  <si>
    <t>Cumulative resource of graphite for Zone 3 at 2% cut-off of F.C</t>
  </si>
  <si>
    <t>Groove G10</t>
  </si>
  <si>
    <t>4-C</t>
  </si>
  <si>
    <t>ORDN-6</t>
  </si>
  <si>
    <t>4-B</t>
  </si>
  <si>
    <t>4-D</t>
  </si>
  <si>
    <t>Groove G9</t>
  </si>
  <si>
    <t>Trench T4</t>
  </si>
  <si>
    <t>4-A</t>
  </si>
  <si>
    <t>ORDN-7</t>
  </si>
  <si>
    <t>4-F</t>
  </si>
  <si>
    <t>4-G</t>
  </si>
  <si>
    <t>4-H</t>
  </si>
  <si>
    <t>Groove G11</t>
  </si>
  <si>
    <t>4-E</t>
  </si>
  <si>
    <t>Cumulative resource of graphite for Zone 4 at 2% cut-off of F.C</t>
  </si>
  <si>
    <t>Apparent thickness (m)</t>
  </si>
  <si>
    <t>1-D</t>
  </si>
  <si>
    <t>1-E</t>
  </si>
  <si>
    <t>1-H</t>
  </si>
  <si>
    <t>1-G</t>
  </si>
  <si>
    <t>3-A</t>
  </si>
  <si>
    <t>Table 10.3 : Resource for graphite at 2% cut-off in cross-sectional area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</si>
</sst>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zoomScale="115" zoomScaleNormal="115" workbookViewId="0">
      <pane xSplit="3" ySplit="3" topLeftCell="D38" activePane="bottomRight" state="frozen"/>
      <selection pane="topRight" activeCell="D1" sqref="D1"/>
      <selection pane="bottomLeft" activeCell="A4" sqref="A4"/>
      <selection pane="bottomRight" activeCell="K36" sqref="K36:K46"/>
    </sheetView>
  </sheetViews>
  <sheetFormatPr defaultRowHeight="15" x14ac:dyDescent="0.25"/>
  <cols>
    <col min="1" max="1" width="13.85546875" bestFit="1" customWidth="1"/>
    <col min="2" max="3" width="6.7109375" bestFit="1" customWidth="1"/>
    <col min="4" max="4" width="10.140625" customWidth="1"/>
    <col min="5" max="5" width="12" customWidth="1"/>
    <col min="6" max="6" width="11.42578125" customWidth="1"/>
    <col min="7" max="8" width="11.5703125" customWidth="1"/>
    <col min="9" max="9" width="14.7109375" customWidth="1"/>
    <col min="10" max="10" width="13.85546875" customWidth="1"/>
    <col min="11" max="11" width="12.28515625" customWidth="1"/>
    <col min="12" max="12" width="19.42578125" customWidth="1"/>
  </cols>
  <sheetData>
    <row r="1" spans="1:12" ht="21" customHeight="1" thickBot="1" x14ac:dyDescent="0.3">
      <c r="A1" s="68" t="s">
        <v>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70"/>
    </row>
    <row r="2" spans="1:12" ht="15.75" thickBot="1" x14ac:dyDescent="0.3">
      <c r="A2" s="71" t="s">
        <v>0</v>
      </c>
      <c r="B2" s="73" t="s">
        <v>1</v>
      </c>
      <c r="C2" s="74"/>
      <c r="D2" s="63" t="s">
        <v>2</v>
      </c>
      <c r="E2" s="63" t="s">
        <v>3</v>
      </c>
      <c r="F2" s="63" t="s">
        <v>4</v>
      </c>
      <c r="G2" s="63" t="s">
        <v>5</v>
      </c>
      <c r="H2" s="63" t="s">
        <v>54</v>
      </c>
      <c r="I2" s="71" t="s">
        <v>6</v>
      </c>
      <c r="J2" s="63" t="s">
        <v>7</v>
      </c>
      <c r="K2" s="63" t="s">
        <v>8</v>
      </c>
      <c r="L2" s="63" t="s">
        <v>9</v>
      </c>
    </row>
    <row r="3" spans="1:12" ht="24.75" customHeight="1" thickBot="1" x14ac:dyDescent="0.3">
      <c r="A3" s="72"/>
      <c r="B3" s="1" t="s">
        <v>10</v>
      </c>
      <c r="C3" s="2" t="s">
        <v>11</v>
      </c>
      <c r="D3" s="64"/>
      <c r="E3" s="64"/>
      <c r="F3" s="64"/>
      <c r="G3" s="64"/>
      <c r="H3" s="64"/>
      <c r="I3" s="72"/>
      <c r="J3" s="64"/>
      <c r="K3" s="75"/>
      <c r="L3" s="64"/>
    </row>
    <row r="4" spans="1:12" x14ac:dyDescent="0.25">
      <c r="A4" s="65" t="s">
        <v>12</v>
      </c>
      <c r="B4" s="76"/>
      <c r="C4" s="77"/>
      <c r="D4" s="3" t="s">
        <v>13</v>
      </c>
      <c r="E4" s="4">
        <v>85.5</v>
      </c>
      <c r="F4" s="5">
        <v>20</v>
      </c>
      <c r="G4" s="56">
        <v>3</v>
      </c>
      <c r="H4" s="51">
        <v>3</v>
      </c>
      <c r="I4" s="5">
        <f t="shared" ref="I4:I23" si="0">E4*F4*G4</f>
        <v>5130</v>
      </c>
      <c r="J4" s="5">
        <v>2.62</v>
      </c>
      <c r="K4" s="6">
        <v>6.44</v>
      </c>
      <c r="L4" s="7">
        <v>1.34406E-2</v>
      </c>
    </row>
    <row r="5" spans="1:12" x14ac:dyDescent="0.25">
      <c r="A5" s="66"/>
      <c r="B5" s="78"/>
      <c r="C5" s="79"/>
      <c r="D5" s="60" t="s">
        <v>14</v>
      </c>
      <c r="E5" s="9">
        <v>117</v>
      </c>
      <c r="F5" s="10">
        <v>17</v>
      </c>
      <c r="G5" s="10">
        <v>3.7</v>
      </c>
      <c r="H5" s="10">
        <v>3.7</v>
      </c>
      <c r="I5" s="10">
        <f t="shared" si="0"/>
        <v>7359.3</v>
      </c>
      <c r="J5" s="10">
        <v>2.62</v>
      </c>
      <c r="K5" s="11">
        <v>8.2200000000000006</v>
      </c>
      <c r="L5" s="12">
        <v>1.9281366000000001E-2</v>
      </c>
    </row>
    <row r="6" spans="1:12" ht="15.75" thickBot="1" x14ac:dyDescent="0.3">
      <c r="A6" s="66"/>
      <c r="B6" s="80"/>
      <c r="C6" s="81"/>
      <c r="D6" s="60" t="s">
        <v>15</v>
      </c>
      <c r="E6" s="9">
        <v>15</v>
      </c>
      <c r="F6" s="10">
        <v>7</v>
      </c>
      <c r="G6" s="10">
        <v>3</v>
      </c>
      <c r="H6" s="10">
        <v>3</v>
      </c>
      <c r="I6" s="10">
        <f t="shared" si="0"/>
        <v>315</v>
      </c>
      <c r="J6" s="10">
        <v>2.62</v>
      </c>
      <c r="K6" s="13">
        <v>9.36</v>
      </c>
      <c r="L6" s="14">
        <v>8.2530000000000006E-4</v>
      </c>
    </row>
    <row r="7" spans="1:12" x14ac:dyDescent="0.25">
      <c r="A7" s="65" t="s">
        <v>16</v>
      </c>
      <c r="B7" s="5">
        <v>48.65</v>
      </c>
      <c r="C7" s="5">
        <v>52</v>
      </c>
      <c r="D7" s="56" t="s">
        <v>14</v>
      </c>
      <c r="E7" s="4">
        <v>117</v>
      </c>
      <c r="F7" s="5">
        <v>25.5</v>
      </c>
      <c r="G7" s="56">
        <v>3.04</v>
      </c>
      <c r="H7" s="51">
        <v>3.35</v>
      </c>
      <c r="I7" s="5">
        <f t="shared" si="0"/>
        <v>9069.84</v>
      </c>
      <c r="J7" s="5">
        <v>2.62</v>
      </c>
      <c r="K7" s="15">
        <v>4.2699999999999996</v>
      </c>
      <c r="L7" s="7">
        <v>2.37629808E-2</v>
      </c>
    </row>
    <row r="8" spans="1:12" x14ac:dyDescent="0.25">
      <c r="A8" s="66"/>
      <c r="B8" s="10">
        <v>58.4</v>
      </c>
      <c r="C8" s="10">
        <v>63.86</v>
      </c>
      <c r="D8" s="17" t="s">
        <v>13</v>
      </c>
      <c r="E8" s="9">
        <v>89.5</v>
      </c>
      <c r="F8" s="17">
        <v>30</v>
      </c>
      <c r="G8" s="10">
        <v>4.95</v>
      </c>
      <c r="H8" s="10">
        <v>5.46</v>
      </c>
      <c r="I8" s="17">
        <f t="shared" si="0"/>
        <v>13290.75</v>
      </c>
      <c r="J8" s="10">
        <v>2.62</v>
      </c>
      <c r="K8" s="16">
        <v>3.73</v>
      </c>
      <c r="L8" s="12">
        <v>3.4821764999999998E-2</v>
      </c>
    </row>
    <row r="9" spans="1:12" ht="15.75" thickBot="1" x14ac:dyDescent="0.3">
      <c r="A9" s="67"/>
      <c r="B9" s="19">
        <v>68.510000000000005</v>
      </c>
      <c r="C9" s="19">
        <v>69.849999999999994</v>
      </c>
      <c r="D9" s="62" t="s">
        <v>55</v>
      </c>
      <c r="E9" s="18">
        <v>58.5</v>
      </c>
      <c r="F9" s="19">
        <v>23.25</v>
      </c>
      <c r="G9" s="21">
        <v>1.21</v>
      </c>
      <c r="H9" s="21">
        <v>1.34</v>
      </c>
      <c r="I9" s="20">
        <f t="shared" si="0"/>
        <v>1645.75125</v>
      </c>
      <c r="J9" s="17">
        <v>2.62</v>
      </c>
      <c r="K9" s="21">
        <v>2.2000000000000002</v>
      </c>
      <c r="L9" s="22">
        <v>4.3118682750000002E-3</v>
      </c>
    </row>
    <row r="10" spans="1:12" x14ac:dyDescent="0.25">
      <c r="A10" s="65" t="s">
        <v>18</v>
      </c>
      <c r="B10" s="88"/>
      <c r="C10" s="89"/>
      <c r="D10" s="56" t="s">
        <v>13</v>
      </c>
      <c r="E10" s="4">
        <v>81</v>
      </c>
      <c r="F10" s="5">
        <v>15</v>
      </c>
      <c r="G10" s="56">
        <v>2</v>
      </c>
      <c r="H10" s="51">
        <v>2</v>
      </c>
      <c r="I10" s="5">
        <f t="shared" si="0"/>
        <v>2430</v>
      </c>
      <c r="J10" s="5">
        <v>2.62</v>
      </c>
      <c r="K10" s="23">
        <v>6.32</v>
      </c>
      <c r="L10" s="7">
        <v>6.3666E-3</v>
      </c>
    </row>
    <row r="11" spans="1:12" ht="15.75" thickBot="1" x14ac:dyDescent="0.3">
      <c r="A11" s="67"/>
      <c r="B11" s="90"/>
      <c r="C11" s="91"/>
      <c r="D11" s="10" t="s">
        <v>14</v>
      </c>
      <c r="E11" s="24">
        <v>81</v>
      </c>
      <c r="F11" s="10">
        <v>15</v>
      </c>
      <c r="G11" s="10">
        <v>5</v>
      </c>
      <c r="H11" s="10">
        <v>5</v>
      </c>
      <c r="I11" s="10">
        <f t="shared" si="0"/>
        <v>6075</v>
      </c>
      <c r="J11" s="21">
        <v>2.62</v>
      </c>
      <c r="K11" s="11">
        <v>6.8</v>
      </c>
      <c r="L11" s="22">
        <v>1.59165E-2</v>
      </c>
    </row>
    <row r="12" spans="1:12" ht="15.75" thickBot="1" x14ac:dyDescent="0.3">
      <c r="A12" s="54" t="s">
        <v>19</v>
      </c>
      <c r="B12" s="92"/>
      <c r="C12" s="93"/>
      <c r="D12" s="25" t="s">
        <v>14</v>
      </c>
      <c r="E12" s="26">
        <v>82.5</v>
      </c>
      <c r="F12" s="25">
        <v>15</v>
      </c>
      <c r="G12" s="25">
        <v>6</v>
      </c>
      <c r="H12" s="25">
        <v>6</v>
      </c>
      <c r="I12" s="25">
        <f t="shared" si="0"/>
        <v>7425</v>
      </c>
      <c r="J12" s="26">
        <v>2.62</v>
      </c>
      <c r="K12" s="15">
        <v>5.89</v>
      </c>
      <c r="L12" s="7">
        <v>1.9453499999999999E-2</v>
      </c>
    </row>
    <row r="13" spans="1:12" ht="15.75" thickBot="1" x14ac:dyDescent="0.3">
      <c r="A13" s="27" t="s">
        <v>20</v>
      </c>
      <c r="B13" s="94"/>
      <c r="C13" s="95"/>
      <c r="D13" s="27" t="s">
        <v>56</v>
      </c>
      <c r="E13" s="28">
        <v>41.25</v>
      </c>
      <c r="F13" s="27">
        <v>18</v>
      </c>
      <c r="G13" s="27">
        <v>9.8000000000000007</v>
      </c>
      <c r="H13" s="27">
        <v>9.8000000000000007</v>
      </c>
      <c r="I13" s="27">
        <f t="shared" si="0"/>
        <v>7276.5000000000009</v>
      </c>
      <c r="J13" s="27">
        <v>2.62</v>
      </c>
      <c r="K13" s="27">
        <v>10.029999999999999</v>
      </c>
      <c r="L13" s="29">
        <v>1.9064430000000004E-2</v>
      </c>
    </row>
    <row r="14" spans="1:12" ht="15.75" thickBot="1" x14ac:dyDescent="0.3">
      <c r="A14" s="53" t="s">
        <v>22</v>
      </c>
      <c r="B14" s="19">
        <v>48.9</v>
      </c>
      <c r="C14" s="19">
        <v>57.65</v>
      </c>
      <c r="D14" s="58" t="s">
        <v>56</v>
      </c>
      <c r="E14" s="30">
        <v>41.25</v>
      </c>
      <c r="F14" s="19">
        <v>27</v>
      </c>
      <c r="G14" s="58">
        <v>7.17</v>
      </c>
      <c r="H14" s="53">
        <v>8.75</v>
      </c>
      <c r="I14" s="19">
        <f t="shared" si="0"/>
        <v>7985.5874999999996</v>
      </c>
      <c r="J14" s="21">
        <v>2.62</v>
      </c>
      <c r="K14" s="13">
        <v>5.19</v>
      </c>
      <c r="L14" s="22">
        <v>2.0899999999999998E-2</v>
      </c>
    </row>
    <row r="15" spans="1:12" x14ac:dyDescent="0.25">
      <c r="A15" s="65" t="s">
        <v>23</v>
      </c>
      <c r="B15" s="76"/>
      <c r="C15" s="77"/>
      <c r="D15" s="3" t="s">
        <v>26</v>
      </c>
      <c r="E15" s="4">
        <v>24</v>
      </c>
      <c r="F15" s="5">
        <v>13.5</v>
      </c>
      <c r="G15" s="56">
        <v>3</v>
      </c>
      <c r="H15" s="51">
        <v>3</v>
      </c>
      <c r="I15" s="5">
        <f t="shared" si="0"/>
        <v>972</v>
      </c>
      <c r="J15" s="5">
        <v>2.62</v>
      </c>
      <c r="K15" s="15">
        <v>9.8699999999999992</v>
      </c>
      <c r="L15" s="7">
        <v>2.5466400000000002E-3</v>
      </c>
    </row>
    <row r="16" spans="1:12" x14ac:dyDescent="0.25">
      <c r="A16" s="66"/>
      <c r="B16" s="78"/>
      <c r="C16" s="79"/>
      <c r="D16" s="60" t="s">
        <v>21</v>
      </c>
      <c r="E16" s="9">
        <v>27</v>
      </c>
      <c r="F16" s="10">
        <v>10.75</v>
      </c>
      <c r="G16" s="10">
        <v>5</v>
      </c>
      <c r="H16" s="10">
        <v>5</v>
      </c>
      <c r="I16" s="10">
        <f t="shared" si="0"/>
        <v>1451.25</v>
      </c>
      <c r="J16" s="10">
        <v>2.62</v>
      </c>
      <c r="K16" s="16">
        <v>10.01</v>
      </c>
      <c r="L16" s="22">
        <v>3.8022749999999999E-3</v>
      </c>
    </row>
    <row r="17" spans="1:12" x14ac:dyDescent="0.25">
      <c r="A17" s="66"/>
      <c r="B17" s="78"/>
      <c r="C17" s="79"/>
      <c r="D17" s="59" t="s">
        <v>57</v>
      </c>
      <c r="E17" s="18">
        <v>20</v>
      </c>
      <c r="F17" s="17">
        <v>4.5</v>
      </c>
      <c r="G17" s="17">
        <v>1</v>
      </c>
      <c r="H17" s="17">
        <v>1</v>
      </c>
      <c r="I17" s="17">
        <f t="shared" si="0"/>
        <v>90</v>
      </c>
      <c r="J17" s="17">
        <v>2.62</v>
      </c>
      <c r="K17" s="16">
        <v>9.92</v>
      </c>
      <c r="L17" s="12">
        <v>2.3580000000000001E-4</v>
      </c>
    </row>
    <row r="18" spans="1:12" ht="15.75" thickBot="1" x14ac:dyDescent="0.3">
      <c r="A18" s="67"/>
      <c r="B18" s="80"/>
      <c r="C18" s="81"/>
      <c r="D18" s="60" t="s">
        <v>58</v>
      </c>
      <c r="E18" s="9">
        <v>33</v>
      </c>
      <c r="F18" s="21">
        <v>6.75</v>
      </c>
      <c r="G18" s="21">
        <v>3</v>
      </c>
      <c r="H18" s="21">
        <v>3</v>
      </c>
      <c r="I18" s="21">
        <f t="shared" si="0"/>
        <v>668.25</v>
      </c>
      <c r="J18" s="21">
        <v>2.62</v>
      </c>
      <c r="K18" s="21">
        <v>9.9600000000000009</v>
      </c>
      <c r="L18" s="31">
        <v>1.750815E-3</v>
      </c>
    </row>
    <row r="19" spans="1:12" x14ac:dyDescent="0.25">
      <c r="A19" s="65" t="s">
        <v>25</v>
      </c>
      <c r="B19" s="5">
        <v>10.8</v>
      </c>
      <c r="C19" s="5">
        <v>14.25</v>
      </c>
      <c r="D19" s="3" t="s">
        <v>17</v>
      </c>
      <c r="E19" s="4">
        <v>22</v>
      </c>
      <c r="F19" s="5">
        <v>5.6</v>
      </c>
      <c r="G19" s="56">
        <v>3.13</v>
      </c>
      <c r="H19" s="51">
        <v>3.45</v>
      </c>
      <c r="I19" s="5">
        <f t="shared" si="0"/>
        <v>385.61599999999993</v>
      </c>
      <c r="J19" s="5">
        <v>2.62</v>
      </c>
      <c r="K19" s="11">
        <v>2.25</v>
      </c>
      <c r="L19" s="14">
        <v>1E-3</v>
      </c>
    </row>
    <row r="20" spans="1:12" x14ac:dyDescent="0.25">
      <c r="A20" s="66"/>
      <c r="B20" s="17">
        <v>15.5</v>
      </c>
      <c r="C20" s="17">
        <v>16.649999999999999</v>
      </c>
      <c r="D20" s="59" t="s">
        <v>58</v>
      </c>
      <c r="E20" s="18">
        <v>33</v>
      </c>
      <c r="F20" s="17">
        <v>10.119999999999999</v>
      </c>
      <c r="G20" s="17">
        <v>1.04</v>
      </c>
      <c r="H20" s="17">
        <v>1.1499999999999999</v>
      </c>
      <c r="I20" s="17">
        <f t="shared" si="0"/>
        <v>347.3184</v>
      </c>
      <c r="J20" s="17">
        <v>2.62</v>
      </c>
      <c r="K20" s="13">
        <v>2.21</v>
      </c>
      <c r="L20" s="22">
        <v>9.0997420799999995E-4</v>
      </c>
    </row>
    <row r="21" spans="1:12" x14ac:dyDescent="0.25">
      <c r="A21" s="66"/>
      <c r="B21" s="17">
        <v>24.45</v>
      </c>
      <c r="C21" s="17">
        <v>26.05</v>
      </c>
      <c r="D21" s="59" t="s">
        <v>21</v>
      </c>
      <c r="E21" s="18">
        <v>27</v>
      </c>
      <c r="F21" s="17">
        <v>16.12</v>
      </c>
      <c r="G21" s="17">
        <v>1.45</v>
      </c>
      <c r="H21" s="17">
        <v>1.6</v>
      </c>
      <c r="I21" s="17">
        <f t="shared" si="0"/>
        <v>631.09799999999996</v>
      </c>
      <c r="J21" s="17">
        <v>2.62</v>
      </c>
      <c r="K21" s="16">
        <v>2.71</v>
      </c>
      <c r="L21" s="12">
        <v>1.6000000000000001E-3</v>
      </c>
    </row>
    <row r="22" spans="1:12" x14ac:dyDescent="0.25">
      <c r="A22" s="66"/>
      <c r="B22" s="10">
        <v>31.35</v>
      </c>
      <c r="C22" s="10">
        <v>34.5</v>
      </c>
      <c r="D22" s="60" t="s">
        <v>26</v>
      </c>
      <c r="E22" s="9">
        <v>24</v>
      </c>
      <c r="F22" s="10">
        <v>20.25</v>
      </c>
      <c r="G22" s="10">
        <v>2.85</v>
      </c>
      <c r="H22" s="10">
        <v>3.15</v>
      </c>
      <c r="I22" s="10">
        <f t="shared" si="0"/>
        <v>1385.1000000000001</v>
      </c>
      <c r="J22" s="10">
        <v>2.62</v>
      </c>
      <c r="K22" s="16">
        <v>2.23</v>
      </c>
      <c r="L22" s="14">
        <v>3.6289620000000003E-3</v>
      </c>
    </row>
    <row r="23" spans="1:12" ht="15.75" thickBot="1" x14ac:dyDescent="0.3">
      <c r="A23" s="66"/>
      <c r="B23" s="10">
        <v>48.2</v>
      </c>
      <c r="C23" s="10">
        <v>54.8</v>
      </c>
      <c r="D23" s="60" t="s">
        <v>24</v>
      </c>
      <c r="E23" s="9">
        <v>16</v>
      </c>
      <c r="F23" s="10">
        <v>20</v>
      </c>
      <c r="G23" s="10">
        <v>5.98</v>
      </c>
      <c r="H23" s="10">
        <v>6.6</v>
      </c>
      <c r="I23" s="10">
        <f t="shared" si="0"/>
        <v>1913.6000000000001</v>
      </c>
      <c r="J23" s="10">
        <v>2.62</v>
      </c>
      <c r="K23" s="11">
        <v>4.29</v>
      </c>
      <c r="L23" s="14">
        <v>5.0000000000000001E-3</v>
      </c>
    </row>
    <row r="24" spans="1:12" x14ac:dyDescent="0.25">
      <c r="A24" s="82" t="s">
        <v>27</v>
      </c>
      <c r="B24" s="83"/>
      <c r="C24" s="83"/>
      <c r="D24" s="83"/>
      <c r="E24" s="83"/>
      <c r="F24" s="83"/>
      <c r="G24" s="83"/>
      <c r="H24" s="83"/>
      <c r="I24" s="83"/>
      <c r="J24" s="83"/>
      <c r="K24" s="84"/>
      <c r="L24" s="96">
        <f>SUM(L4:L23)</f>
        <v>0.19861937628299997</v>
      </c>
    </row>
    <row r="25" spans="1:12" ht="15.75" thickBot="1" x14ac:dyDescent="0.3">
      <c r="A25" s="85"/>
      <c r="B25" s="86"/>
      <c r="C25" s="86"/>
      <c r="D25" s="86"/>
      <c r="E25" s="86"/>
      <c r="F25" s="86"/>
      <c r="G25" s="86"/>
      <c r="H25" s="86"/>
      <c r="I25" s="86"/>
      <c r="J25" s="86"/>
      <c r="K25" s="87"/>
      <c r="L25" s="97"/>
    </row>
    <row r="26" spans="1:12" x14ac:dyDescent="0.25">
      <c r="A26" s="65" t="s">
        <v>28</v>
      </c>
      <c r="B26" s="15"/>
      <c r="C26" s="15"/>
      <c r="D26" s="15" t="s">
        <v>30</v>
      </c>
      <c r="E26" s="5">
        <v>76</v>
      </c>
      <c r="F26" s="5">
        <v>18.5</v>
      </c>
      <c r="G26" s="56">
        <v>5.5</v>
      </c>
      <c r="H26" s="51">
        <v>5.5</v>
      </c>
      <c r="I26" s="5">
        <f t="shared" ref="I26:I33" si="1">E26*F26*G26</f>
        <v>7733</v>
      </c>
      <c r="J26" s="5">
        <v>2.74</v>
      </c>
      <c r="K26" s="34">
        <v>3.04</v>
      </c>
      <c r="L26" s="7">
        <v>2.1188420000000003E-2</v>
      </c>
    </row>
    <row r="27" spans="1:12" x14ac:dyDescent="0.25">
      <c r="A27" s="66"/>
      <c r="B27" s="35"/>
      <c r="C27" s="17"/>
      <c r="D27" s="17" t="s">
        <v>31</v>
      </c>
      <c r="E27" s="10">
        <v>48.5</v>
      </c>
      <c r="F27" s="10">
        <v>8</v>
      </c>
      <c r="G27" s="10">
        <v>1.6</v>
      </c>
      <c r="H27" s="10">
        <v>1.6</v>
      </c>
      <c r="I27" s="10">
        <f t="shared" si="1"/>
        <v>620.80000000000007</v>
      </c>
      <c r="J27" s="10">
        <v>2.74</v>
      </c>
      <c r="K27" s="36">
        <v>5.0999999999999996</v>
      </c>
      <c r="L27" s="12">
        <v>1.7009920000000003E-3</v>
      </c>
    </row>
    <row r="28" spans="1:12" ht="15.75" thickBot="1" x14ac:dyDescent="0.3">
      <c r="A28" s="66"/>
      <c r="B28" s="17"/>
      <c r="C28" s="20"/>
      <c r="D28" s="57" t="s">
        <v>59</v>
      </c>
      <c r="E28" s="17">
        <v>48.5</v>
      </c>
      <c r="F28" s="17">
        <v>7</v>
      </c>
      <c r="G28" s="17">
        <v>2.9</v>
      </c>
      <c r="H28" s="17">
        <v>2.9</v>
      </c>
      <c r="I28" s="17">
        <f t="shared" si="1"/>
        <v>984.55</v>
      </c>
      <c r="J28" s="17">
        <v>2.74</v>
      </c>
      <c r="K28" s="36">
        <v>8.19</v>
      </c>
      <c r="L28" s="37">
        <v>2.6976669999999999E-3</v>
      </c>
    </row>
    <row r="29" spans="1:12" ht="15.75" thickBot="1" x14ac:dyDescent="0.3">
      <c r="A29" s="5" t="s">
        <v>32</v>
      </c>
      <c r="B29" s="39">
        <v>43.6</v>
      </c>
      <c r="C29" s="5">
        <v>45.3</v>
      </c>
      <c r="D29" s="56" t="s">
        <v>30</v>
      </c>
      <c r="E29" s="5">
        <v>76</v>
      </c>
      <c r="F29" s="5">
        <v>27.75</v>
      </c>
      <c r="G29" s="56">
        <v>1.54</v>
      </c>
      <c r="H29" s="51">
        <v>1.7</v>
      </c>
      <c r="I29" s="5">
        <f t="shared" si="1"/>
        <v>3247.86</v>
      </c>
      <c r="J29" s="5">
        <v>2.74</v>
      </c>
      <c r="K29" s="40">
        <v>3.66</v>
      </c>
      <c r="L29" s="41">
        <v>8.8991364000000021E-3</v>
      </c>
    </row>
    <row r="30" spans="1:12" x14ac:dyDescent="0.25">
      <c r="A30" s="98" t="s">
        <v>33</v>
      </c>
      <c r="B30" s="15"/>
      <c r="C30" s="3"/>
      <c r="D30" s="15" t="s">
        <v>29</v>
      </c>
      <c r="E30" s="5">
        <v>55</v>
      </c>
      <c r="F30" s="39">
        <v>15</v>
      </c>
      <c r="G30" s="56">
        <v>2</v>
      </c>
      <c r="H30" s="51">
        <v>2</v>
      </c>
      <c r="I30" s="5">
        <f t="shared" si="1"/>
        <v>1650</v>
      </c>
      <c r="J30" s="5">
        <v>2.74</v>
      </c>
      <c r="K30" s="38">
        <v>2.48</v>
      </c>
      <c r="L30" s="7">
        <v>4.5209999999999998E-3</v>
      </c>
    </row>
    <row r="31" spans="1:12" ht="15.75" thickBot="1" x14ac:dyDescent="0.3">
      <c r="A31" s="99"/>
      <c r="B31" s="19"/>
      <c r="C31" s="32"/>
      <c r="D31" s="58" t="s">
        <v>30</v>
      </c>
      <c r="E31" s="21">
        <v>82.5</v>
      </c>
      <c r="F31" s="21">
        <v>15</v>
      </c>
      <c r="G31" s="21">
        <v>3</v>
      </c>
      <c r="H31" s="21">
        <v>3</v>
      </c>
      <c r="I31" s="21">
        <f t="shared" si="1"/>
        <v>3712.5</v>
      </c>
      <c r="J31" s="21">
        <v>2.74</v>
      </c>
      <c r="K31" s="42">
        <v>3.46</v>
      </c>
      <c r="L31" s="43">
        <v>1.0172250000000001E-2</v>
      </c>
    </row>
    <row r="32" spans="1:12" ht="15.75" thickBot="1" x14ac:dyDescent="0.3">
      <c r="A32" s="51" t="s">
        <v>35</v>
      </c>
      <c r="B32" s="44">
        <v>31.5</v>
      </c>
      <c r="C32" s="8">
        <v>36.700000000000003</v>
      </c>
      <c r="D32" s="45" t="s">
        <v>34</v>
      </c>
      <c r="E32" s="15">
        <v>42</v>
      </c>
      <c r="F32" s="15">
        <v>13.5</v>
      </c>
      <c r="G32" s="45">
        <v>4.71</v>
      </c>
      <c r="H32" s="45">
        <v>5.2</v>
      </c>
      <c r="I32" s="45">
        <f t="shared" si="1"/>
        <v>2670.57</v>
      </c>
      <c r="J32" s="45">
        <v>2.74</v>
      </c>
      <c r="K32" s="46">
        <v>3.09</v>
      </c>
      <c r="L32" s="7">
        <v>7.3000000000000001E-3</v>
      </c>
    </row>
    <row r="33" spans="1:12" ht="15.75" thickBot="1" x14ac:dyDescent="0.3">
      <c r="A33" s="47" t="s">
        <v>37</v>
      </c>
      <c r="B33" s="27"/>
      <c r="C33" s="48"/>
      <c r="D33" s="27" t="s">
        <v>36</v>
      </c>
      <c r="E33" s="48">
        <v>30</v>
      </c>
      <c r="F33" s="27">
        <v>15</v>
      </c>
      <c r="G33" s="27">
        <v>4.7</v>
      </c>
      <c r="H33" s="27">
        <v>4.7</v>
      </c>
      <c r="I33" s="48">
        <f t="shared" si="1"/>
        <v>2115</v>
      </c>
      <c r="J33" s="27">
        <v>2.74</v>
      </c>
      <c r="K33" s="40">
        <v>5.63</v>
      </c>
      <c r="L33" s="43">
        <v>5.7951000000000001E-3</v>
      </c>
    </row>
    <row r="34" spans="1:12" x14ac:dyDescent="0.25">
      <c r="A34" s="82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4"/>
      <c r="L34" s="96">
        <f>SUM(L26:L33)</f>
        <v>6.2274565400000002E-2</v>
      </c>
    </row>
    <row r="35" spans="1:12" ht="15.75" thickBot="1" x14ac:dyDescent="0.3">
      <c r="A35" s="85"/>
      <c r="B35" s="86"/>
      <c r="C35" s="86"/>
      <c r="D35" s="86"/>
      <c r="E35" s="86"/>
      <c r="F35" s="86"/>
      <c r="G35" s="86"/>
      <c r="H35" s="86"/>
      <c r="I35" s="86"/>
      <c r="J35" s="86"/>
      <c r="K35" s="87"/>
      <c r="L35" s="97"/>
    </row>
    <row r="36" spans="1:12" ht="15.75" thickBot="1" x14ac:dyDescent="0.3">
      <c r="A36" s="27" t="s">
        <v>39</v>
      </c>
      <c r="B36" s="94"/>
      <c r="C36" s="95"/>
      <c r="D36" s="27" t="s">
        <v>40</v>
      </c>
      <c r="E36" s="27">
        <v>115</v>
      </c>
      <c r="F36" s="27">
        <v>12.75</v>
      </c>
      <c r="G36" s="27">
        <v>7.8</v>
      </c>
      <c r="H36" s="27">
        <v>7.8</v>
      </c>
      <c r="I36" s="27">
        <f t="shared" ref="I36:I46" si="2">E36*F36*G36</f>
        <v>11436.75</v>
      </c>
      <c r="J36" s="27">
        <v>2.61</v>
      </c>
      <c r="K36" s="5">
        <v>14.43</v>
      </c>
      <c r="L36" s="49">
        <v>2.98499175E-2</v>
      </c>
    </row>
    <row r="37" spans="1:12" x14ac:dyDescent="0.25">
      <c r="A37" s="65" t="s">
        <v>41</v>
      </c>
      <c r="B37" s="20">
        <v>19.5</v>
      </c>
      <c r="C37" s="20">
        <v>22.5</v>
      </c>
      <c r="D37" s="57" t="s">
        <v>42</v>
      </c>
      <c r="E37" s="20">
        <v>57.5</v>
      </c>
      <c r="F37" s="20">
        <v>8</v>
      </c>
      <c r="G37" s="57">
        <v>2.9</v>
      </c>
      <c r="H37" s="52">
        <v>3</v>
      </c>
      <c r="I37" s="20">
        <f t="shared" si="2"/>
        <v>1334</v>
      </c>
      <c r="J37" s="20">
        <v>2.61</v>
      </c>
      <c r="K37" s="15">
        <v>4.76</v>
      </c>
      <c r="L37" s="7">
        <v>3.4817399999999997E-3</v>
      </c>
    </row>
    <row r="38" spans="1:12" x14ac:dyDescent="0.25">
      <c r="A38" s="66"/>
      <c r="B38" s="10">
        <v>30.7</v>
      </c>
      <c r="C38" s="10">
        <v>34.700000000000003</v>
      </c>
      <c r="D38" s="17" t="s">
        <v>40</v>
      </c>
      <c r="E38" s="10">
        <v>115</v>
      </c>
      <c r="F38" s="17">
        <v>19.12</v>
      </c>
      <c r="G38" s="17">
        <v>3.86</v>
      </c>
      <c r="H38" s="17">
        <v>4</v>
      </c>
      <c r="I38" s="17">
        <f t="shared" si="2"/>
        <v>8487.3680000000004</v>
      </c>
      <c r="J38" s="17">
        <v>2.61</v>
      </c>
      <c r="K38" s="17">
        <v>3.01</v>
      </c>
      <c r="L38" s="12">
        <v>2.2152030480000001E-2</v>
      </c>
    </row>
    <row r="39" spans="1:12" ht="15.75" thickBot="1" x14ac:dyDescent="0.3">
      <c r="A39" s="67"/>
      <c r="B39" s="21">
        <v>58.5</v>
      </c>
      <c r="C39" s="21">
        <v>59.7</v>
      </c>
      <c r="D39" s="58" t="s">
        <v>43</v>
      </c>
      <c r="E39" s="21">
        <v>57.5</v>
      </c>
      <c r="F39" s="19">
        <v>22</v>
      </c>
      <c r="G39" s="58">
        <v>1.1599999999999999</v>
      </c>
      <c r="H39" s="53">
        <v>1.2</v>
      </c>
      <c r="I39" s="19">
        <f t="shared" si="2"/>
        <v>1467.3999999999999</v>
      </c>
      <c r="J39" s="19">
        <v>2.61</v>
      </c>
      <c r="K39" s="50">
        <v>4.22</v>
      </c>
      <c r="L39" s="14">
        <v>3.8299139999999994E-3</v>
      </c>
    </row>
    <row r="40" spans="1:12" ht="15.75" thickBot="1" x14ac:dyDescent="0.3">
      <c r="A40" s="27" t="s">
        <v>44</v>
      </c>
      <c r="B40" s="94"/>
      <c r="C40" s="95"/>
      <c r="D40" s="27" t="s">
        <v>40</v>
      </c>
      <c r="E40" s="48">
        <v>94.5</v>
      </c>
      <c r="F40" s="47">
        <v>15</v>
      </c>
      <c r="G40" s="27">
        <v>9.5</v>
      </c>
      <c r="H40" s="27">
        <v>9.5</v>
      </c>
      <c r="I40" s="48">
        <f t="shared" si="2"/>
        <v>13466.25</v>
      </c>
      <c r="J40" s="47">
        <v>2.61</v>
      </c>
      <c r="K40" s="27">
        <v>17.64</v>
      </c>
      <c r="L40" s="29">
        <v>3.5146912499999995E-2</v>
      </c>
    </row>
    <row r="41" spans="1:12" x14ac:dyDescent="0.25">
      <c r="A41" s="65" t="s">
        <v>45</v>
      </c>
      <c r="B41" s="76"/>
      <c r="C41" s="77"/>
      <c r="D41" s="15" t="s">
        <v>40</v>
      </c>
      <c r="E41" s="5">
        <v>78</v>
      </c>
      <c r="F41" s="5">
        <v>15</v>
      </c>
      <c r="G41" s="56">
        <v>4</v>
      </c>
      <c r="H41" s="51">
        <v>4</v>
      </c>
      <c r="I41" s="15">
        <f t="shared" si="2"/>
        <v>4680</v>
      </c>
      <c r="J41" s="5">
        <v>2.61</v>
      </c>
      <c r="K41" s="50">
        <v>5.6</v>
      </c>
      <c r="L41" s="7">
        <v>1.22148E-2</v>
      </c>
    </row>
    <row r="42" spans="1:12" ht="15.75" thickBot="1" x14ac:dyDescent="0.3">
      <c r="A42" s="67"/>
      <c r="B42" s="100"/>
      <c r="C42" s="101"/>
      <c r="D42" s="57" t="s">
        <v>46</v>
      </c>
      <c r="E42" s="21">
        <v>52</v>
      </c>
      <c r="F42" s="21">
        <v>15</v>
      </c>
      <c r="G42" s="21">
        <v>3</v>
      </c>
      <c r="H42" s="21">
        <v>3</v>
      </c>
      <c r="I42" s="20">
        <f t="shared" si="2"/>
        <v>2340</v>
      </c>
      <c r="J42" s="21">
        <v>2.61</v>
      </c>
      <c r="K42" s="21">
        <v>2.87</v>
      </c>
      <c r="L42" s="33">
        <v>6.1073999999999998E-3</v>
      </c>
    </row>
    <row r="43" spans="1:12" x14ac:dyDescent="0.25">
      <c r="A43" s="65" t="s">
        <v>47</v>
      </c>
      <c r="B43" s="15">
        <v>7.7</v>
      </c>
      <c r="C43" s="15">
        <v>9.8000000000000007</v>
      </c>
      <c r="D43" s="15" t="s">
        <v>48</v>
      </c>
      <c r="E43" s="15">
        <v>63</v>
      </c>
      <c r="F43" s="15">
        <v>2.25</v>
      </c>
      <c r="G43" s="15">
        <v>2.0299999999999998</v>
      </c>
      <c r="H43" s="15">
        <v>2.1</v>
      </c>
      <c r="I43" s="15">
        <f t="shared" si="2"/>
        <v>287.7525</v>
      </c>
      <c r="J43" s="15">
        <v>2.61</v>
      </c>
      <c r="K43" s="15">
        <v>2.15</v>
      </c>
      <c r="L43" s="14">
        <v>8.0000000000000004E-4</v>
      </c>
    </row>
    <row r="44" spans="1:12" x14ac:dyDescent="0.25">
      <c r="A44" s="66"/>
      <c r="B44" s="20">
        <v>21.6</v>
      </c>
      <c r="C44" s="17">
        <v>24.3</v>
      </c>
      <c r="D44" s="57" t="s">
        <v>49</v>
      </c>
      <c r="E44" s="20">
        <v>63</v>
      </c>
      <c r="F44" s="20">
        <v>6.5</v>
      </c>
      <c r="G44" s="57">
        <v>2.61</v>
      </c>
      <c r="H44" s="52">
        <v>2.7</v>
      </c>
      <c r="I44" s="20">
        <f t="shared" si="2"/>
        <v>1068.7949999999998</v>
      </c>
      <c r="J44" s="17">
        <v>2.61</v>
      </c>
      <c r="K44" s="50">
        <v>3.14</v>
      </c>
      <c r="L44" s="22">
        <v>2.7895549499999993E-3</v>
      </c>
    </row>
    <row r="45" spans="1:12" ht="15.75" thickBot="1" x14ac:dyDescent="0.3">
      <c r="A45" s="67"/>
      <c r="B45" s="21">
        <v>33.700000000000003</v>
      </c>
      <c r="C45" s="19">
        <v>44.65</v>
      </c>
      <c r="D45" s="21" t="s">
        <v>50</v>
      </c>
      <c r="E45" s="21">
        <v>63</v>
      </c>
      <c r="F45" s="21">
        <v>12</v>
      </c>
      <c r="G45" s="21">
        <v>10.58</v>
      </c>
      <c r="H45" s="21">
        <v>10.95</v>
      </c>
      <c r="I45" s="21">
        <f t="shared" si="2"/>
        <v>7998.4800000000005</v>
      </c>
      <c r="J45" s="19">
        <v>2.61</v>
      </c>
      <c r="K45" s="21">
        <v>4.91</v>
      </c>
      <c r="L45" s="31">
        <v>2.08760328E-2</v>
      </c>
    </row>
    <row r="46" spans="1:12" ht="15.75" thickBot="1" x14ac:dyDescent="0.3">
      <c r="A46" s="47" t="s">
        <v>51</v>
      </c>
      <c r="B46" s="94"/>
      <c r="C46" s="95"/>
      <c r="D46" s="27" t="s">
        <v>52</v>
      </c>
      <c r="E46" s="48">
        <v>51</v>
      </c>
      <c r="F46" s="47">
        <v>15</v>
      </c>
      <c r="G46" s="61">
        <v>3.6</v>
      </c>
      <c r="H46" s="55">
        <v>3.6</v>
      </c>
      <c r="I46" s="47">
        <f t="shared" si="2"/>
        <v>2754</v>
      </c>
      <c r="J46" s="47">
        <v>2.61</v>
      </c>
      <c r="K46" s="19">
        <v>15.24</v>
      </c>
      <c r="L46" s="29">
        <v>7.1879399999999994E-3</v>
      </c>
    </row>
    <row r="47" spans="1:12" x14ac:dyDescent="0.25">
      <c r="A47" s="82" t="s">
        <v>53</v>
      </c>
      <c r="B47" s="83"/>
      <c r="C47" s="83"/>
      <c r="D47" s="83"/>
      <c r="E47" s="83"/>
      <c r="F47" s="83"/>
      <c r="G47" s="83"/>
      <c r="H47" s="83"/>
      <c r="I47" s="83"/>
      <c r="J47" s="83"/>
      <c r="K47" s="84"/>
      <c r="L47" s="96">
        <f>SUM(L36:L46)</f>
        <v>0.14443624222999998</v>
      </c>
    </row>
    <row r="48" spans="1:12" ht="15.75" thickBot="1" x14ac:dyDescent="0.3">
      <c r="A48" s="85"/>
      <c r="B48" s="86"/>
      <c r="C48" s="86"/>
      <c r="D48" s="86"/>
      <c r="E48" s="86"/>
      <c r="F48" s="86"/>
      <c r="G48" s="86"/>
      <c r="H48" s="86"/>
      <c r="I48" s="86"/>
      <c r="J48" s="86"/>
      <c r="K48" s="87"/>
      <c r="L48" s="97"/>
    </row>
  </sheetData>
  <mergeCells count="44">
    <mergeCell ref="A47:K48"/>
    <mergeCell ref="L47:L48"/>
    <mergeCell ref="A34:K35"/>
    <mergeCell ref="L34:L35"/>
    <mergeCell ref="B36:C36"/>
    <mergeCell ref="A37:A39"/>
    <mergeCell ref="B40:C40"/>
    <mergeCell ref="A41:A42"/>
    <mergeCell ref="B41:C41"/>
    <mergeCell ref="B42:C42"/>
    <mergeCell ref="L24:L25"/>
    <mergeCell ref="A26:A28"/>
    <mergeCell ref="A30:A31"/>
    <mergeCell ref="A43:A45"/>
    <mergeCell ref="B46:C46"/>
    <mergeCell ref="B6:C6"/>
    <mergeCell ref="A19:A23"/>
    <mergeCell ref="A24:K25"/>
    <mergeCell ref="A10:A11"/>
    <mergeCell ref="B10:C10"/>
    <mergeCell ref="B11:C11"/>
    <mergeCell ref="B12:C12"/>
    <mergeCell ref="B13:C13"/>
    <mergeCell ref="A15:A18"/>
    <mergeCell ref="B15:C15"/>
    <mergeCell ref="B16:C16"/>
    <mergeCell ref="B17:C17"/>
    <mergeCell ref="B18:C18"/>
    <mergeCell ref="H2:H3"/>
    <mergeCell ref="A7:A9"/>
    <mergeCell ref="A1:L1"/>
    <mergeCell ref="A2:A3"/>
    <mergeCell ref="B2:C2"/>
    <mergeCell ref="D2:D3"/>
    <mergeCell ref="E2:E3"/>
    <mergeCell ref="F2:F3"/>
    <mergeCell ref="G2:G3"/>
    <mergeCell ref="I2:I3"/>
    <mergeCell ref="J2:J3"/>
    <mergeCell ref="K2:K3"/>
    <mergeCell ref="L2:L3"/>
    <mergeCell ref="A4:A6"/>
    <mergeCell ref="B4:C4"/>
    <mergeCell ref="B5:C5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2026-08-14T06:23:41Z</dcterms:modified>
</cp:coreProperties>
</file>